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365zadkine.sharepoint.com/teams/AanbestedingWerkplek/Gedeelde documenten/ICT werkplek - 2025/02 Nota van Inlichtingen/2e Nota van Inlichtingen Hardware ICT/"/>
    </mc:Choice>
  </mc:AlternateContent>
  <xr:revisionPtr revIDLastSave="59" documentId="8_{526784CF-D5C6-4F82-A238-8756B115DAA0}" xr6:coauthVersionLast="47" xr6:coauthVersionMax="47" xr10:uidLastSave="{D0290416-2378-4125-AD8F-B82BA6107D5A}"/>
  <bookViews>
    <workbookView xWindow="28680" yWindow="-120" windowWidth="29040" windowHeight="15720" xr2:uid="{CC933E80-57BE-4E00-B24F-FC7C8BBF1092}"/>
  </bookViews>
  <sheets>
    <sheet name="Inschrijfformulier Hardware" sheetId="1" r:id="rId1"/>
    <sheet name="Blad1" sheetId="3" r:id="rId2"/>
    <sheet name="Gegevensvalidatie"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 l="1"/>
  <c r="B21" i="1"/>
  <c r="B20" i="1"/>
  <c r="B11" i="1"/>
  <c r="B10" i="1"/>
  <c r="B25" i="1"/>
  <c r="B28" i="1"/>
  <c r="F10" i="1"/>
  <c r="I10" i="1" s="1"/>
  <c r="F11" i="1"/>
  <c r="I11" i="1" s="1"/>
  <c r="F9" i="1"/>
  <c r="I9" i="1" s="1"/>
  <c r="I12" i="1" l="1"/>
</calcChain>
</file>

<file path=xl/sharedStrings.xml><?xml version="1.0" encoding="utf-8"?>
<sst xmlns="http://schemas.openxmlformats.org/spreadsheetml/2006/main" count="58" uniqueCount="52">
  <si>
    <t>HARDWARE</t>
  </si>
  <si>
    <t>Laptop</t>
  </si>
  <si>
    <t>Desktop</t>
  </si>
  <si>
    <t xml:space="preserve">Dockingstation </t>
  </si>
  <si>
    <t>Blauwe cel = invullen door Inschrijver</t>
  </si>
  <si>
    <t>Puntenscore referentieverkoopprijs</t>
  </si>
  <si>
    <t>Aangeboden type (zakelijke lijn)</t>
  </si>
  <si>
    <t>Verkoopprijs excl. BTW</t>
  </si>
  <si>
    <t xml:space="preserve">Formule puntenscore prijscriterium: </t>
  </si>
  <si>
    <t>Beantwoording gunningscriteria 2, 3 en 4</t>
  </si>
  <si>
    <t>Status aangeboden merk</t>
  </si>
  <si>
    <t>Dell - Gold</t>
  </si>
  <si>
    <t>Dell - Platinum</t>
  </si>
  <si>
    <t>Dell - Titanium</t>
  </si>
  <si>
    <t>Lenovo - Gold</t>
  </si>
  <si>
    <t>Lenovo - Platinum</t>
  </si>
  <si>
    <t>Punten</t>
  </si>
  <si>
    <t xml:space="preserve">Wifi 7 </t>
  </si>
  <si>
    <t>Ja</t>
  </si>
  <si>
    <t>Nee</t>
  </si>
  <si>
    <t>Expliciet Beamforming voor Wlan</t>
  </si>
  <si>
    <t>Naam inschrijver</t>
  </si>
  <si>
    <t>Plaats</t>
  </si>
  <si>
    <t>Datum</t>
  </si>
  <si>
    <t>Naam rechtsgeldig ondertekenaar</t>
  </si>
  <si>
    <t>Functie rechtsgeldig ondertekenaar</t>
  </si>
  <si>
    <t>Handtekening</t>
  </si>
  <si>
    <r>
      <t>Opslagpercentage productgroep*</t>
    </r>
    <r>
      <rPr>
        <b/>
        <vertAlign val="superscript"/>
        <sz val="11"/>
        <color theme="1"/>
        <rFont val="Aptos Narrow"/>
        <family val="2"/>
        <scheme val="minor"/>
      </rPr>
      <t>2</t>
    </r>
  </si>
  <si>
    <r>
      <t>Referentie verkoopprijs*</t>
    </r>
    <r>
      <rPr>
        <b/>
        <vertAlign val="superscript"/>
        <sz val="11"/>
        <color theme="1"/>
        <rFont val="Aptos Narrow"/>
        <family val="2"/>
        <scheme val="minor"/>
      </rPr>
      <t>1</t>
    </r>
    <r>
      <rPr>
        <b/>
        <sz val="11"/>
        <color theme="1"/>
        <rFont val="Aptos Narrow"/>
        <family val="2"/>
        <scheme val="minor"/>
      </rPr>
      <t xml:space="preserve">
(excl. BTW)</t>
    </r>
  </si>
  <si>
    <r>
      <t>*</t>
    </r>
    <r>
      <rPr>
        <vertAlign val="superscript"/>
        <sz val="11"/>
        <color theme="1"/>
        <rFont val="Aptos Narrow"/>
        <family val="2"/>
        <scheme val="minor"/>
      </rPr>
      <t>1</t>
    </r>
    <r>
      <rPr>
        <sz val="11"/>
        <color theme="1"/>
        <rFont val="Aptos Narrow"/>
        <family val="2"/>
        <scheme val="minor"/>
      </rPr>
      <t xml:space="preserve"> Referentieverkoopprijs is alleen bedoeld om de inschrijvingen op prijs absoluut te kunnen beoordelen. Het is GEEN maximale of minimale verkoopprijs. Score kan lager of hoger liggen dan 100 punten. Negatieve score is ook mogelijk.</t>
    </r>
  </si>
  <si>
    <t>100 punten x (1-(verkoopprijs inschrijver - referentieverkoopprijs) / referentieverkoopprijs))</t>
  </si>
  <si>
    <t>Puntenscore  prijscriterium (verkoopprijs)</t>
  </si>
  <si>
    <r>
      <t xml:space="preserve">Inkoopprijs Excl. BTW
</t>
    </r>
    <r>
      <rPr>
        <sz val="9"/>
        <color theme="1"/>
        <rFont val="Aptos Narrow"/>
        <family val="2"/>
        <scheme val="minor"/>
      </rPr>
      <t>(minimaal geldig t/m 3 maanden na inschrijving)</t>
    </r>
  </si>
  <si>
    <r>
      <t xml:space="preserve">Aangeboden merk
</t>
    </r>
    <r>
      <rPr>
        <sz val="9"/>
        <color theme="1"/>
        <rFont val="Aptos Narrow"/>
        <family val="2"/>
        <scheme val="minor"/>
      </rPr>
      <t>(voor alle productgroepen moet hetzelfde merk worden aangeboden)</t>
    </r>
  </si>
  <si>
    <t xml:space="preserve">score prijscriterium = </t>
  </si>
  <si>
    <t>Gunningscriterium 3: Laptop is optioneel met Wifi 7 leverbaar</t>
  </si>
  <si>
    <t>Gunningscriterium 4: Laptop is optioneel met Explicit Beamforming voor Wlan leverbaar</t>
  </si>
  <si>
    <t>Dell - GEEN status</t>
  </si>
  <si>
    <t>HP - GEEN status</t>
  </si>
  <si>
    <t>Lenovo - GEEN status</t>
  </si>
  <si>
    <t>Gunningscriterium 2: status inschrijver bij merk</t>
  </si>
  <si>
    <t>Dell</t>
  </si>
  <si>
    <t>HP</t>
  </si>
  <si>
    <t>Lenovo</t>
  </si>
  <si>
    <t>Bijlage 4 Inschrijfformulier</t>
  </si>
  <si>
    <r>
      <t>*</t>
    </r>
    <r>
      <rPr>
        <vertAlign val="superscript"/>
        <sz val="11"/>
        <color theme="1"/>
        <rFont val="Aptos Narrow"/>
        <family val="2"/>
        <scheme val="minor"/>
      </rPr>
      <t>2</t>
    </r>
    <r>
      <rPr>
        <sz val="11"/>
        <color theme="1"/>
        <rFont val="Aptos Narrow"/>
        <family val="2"/>
        <scheme val="minor"/>
      </rPr>
      <t xml:space="preserve"> Opgegeven opslagpercentage geldt voor de productgroep, ongeacht het merk dat Zadkine afneemt. Percentage kan gedurende de looptijd van de overeenkomst niet naar boven worden aangepast.</t>
    </r>
  </si>
  <si>
    <t xml:space="preserve">Lenovo - Platinum Plus 360 </t>
  </si>
  <si>
    <t xml:space="preserve">Lenovo - Platinum  360 </t>
  </si>
  <si>
    <t>Versie 2e Nota van Inlichtingen</t>
  </si>
  <si>
    <t>HP - Business Partner</t>
  </si>
  <si>
    <t>HP - Amplify Synergy Partner</t>
  </si>
  <si>
    <t>HP- Amplify Synergy Power Partner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</si>
</sst>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10" x14ac:knownFonts="1">
    <font>
      <sz val="11"/>
      <color theme="1"/>
      <name val="Aptos Narrow"/>
      <family val="2"/>
      <scheme val="minor"/>
    </font>
    <font>
      <b/>
      <sz val="11"/>
      <color theme="1"/>
      <name val="Aptos Narrow"/>
      <family val="2"/>
      <scheme val="minor"/>
    </font>
    <font>
      <b/>
      <vertAlign val="superscript"/>
      <sz val="11"/>
      <color theme="1"/>
      <name val="Aptos Narrow"/>
      <family val="2"/>
      <scheme val="minor"/>
    </font>
    <font>
      <vertAlign val="superscript"/>
      <sz val="11"/>
      <color theme="1"/>
      <name val="Aptos Narrow"/>
      <family val="2"/>
      <scheme val="minor"/>
    </font>
    <font>
      <sz val="9"/>
      <color theme="1"/>
      <name val="Aptos Narrow"/>
      <family val="2"/>
      <scheme val="minor"/>
    </font>
    <font>
      <u/>
      <sz val="9"/>
      <color theme="1"/>
      <name val="Aptos Narrow"/>
      <family val="2"/>
      <scheme val="minor"/>
    </font>
    <font>
      <u/>
      <sz val="11"/>
      <color theme="1"/>
      <name val="Aptos Narrow"/>
      <family val="2"/>
      <scheme val="minor"/>
    </font>
    <font>
      <sz val="11"/>
      <color rgb="FFFF0000"/>
      <name val="Aptos Narrow"/>
      <family val="2"/>
      <scheme val="minor"/>
    </font>
    <font>
      <sz val="8"/>
      <name val="Aptos Narrow"/>
      <family val="2"/>
      <scheme val="minor"/>
    </font>
    <font>
      <b/>
      <sz val="11"/>
      <color theme="8" tint="0.39997558519241921"/>
      <name val="Aptos Narrow"/>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2" borderId="0" xfId="0" applyFill="1"/>
    <xf numFmtId="0" fontId="1" fillId="0" borderId="0" xfId="0" applyFont="1"/>
    <xf numFmtId="0" fontId="1" fillId="3" borderId="1" xfId="0" applyFont="1" applyFill="1" applyBorder="1" applyAlignment="1">
      <alignment vertical="top" wrapText="1"/>
    </xf>
    <xf numFmtId="0" fontId="0" fillId="0" borderId="1" xfId="0" applyBorder="1"/>
    <xf numFmtId="44" fontId="0" fillId="0" borderId="0" xfId="0" applyNumberFormat="1"/>
    <xf numFmtId="44" fontId="0" fillId="4" borderId="1" xfId="0" applyNumberFormat="1" applyFill="1" applyBorder="1"/>
    <xf numFmtId="10" fontId="0" fillId="4" borderId="1" xfId="0" applyNumberFormat="1" applyFill="1" applyBorder="1" applyAlignment="1">
      <alignment horizontal="center"/>
    </xf>
    <xf numFmtId="44" fontId="0" fillId="0" borderId="1" xfId="0" applyNumberFormat="1" applyBorder="1"/>
    <xf numFmtId="0" fontId="1" fillId="5" borderId="1" xfId="0" applyFont="1" applyFill="1" applyBorder="1" applyAlignment="1">
      <alignment vertical="top" wrapText="1"/>
    </xf>
    <xf numFmtId="44" fontId="0" fillId="5" borderId="1" xfId="0" applyNumberFormat="1" applyFill="1" applyBorder="1"/>
    <xf numFmtId="0" fontId="0" fillId="5" borderId="1" xfId="0" applyNumberFormat="1" applyFill="1" applyBorder="1" applyAlignment="1">
      <alignment horizontal="center"/>
    </xf>
    <xf numFmtId="0" fontId="0" fillId="2" borderId="1" xfId="0" applyFill="1" applyBorder="1"/>
    <xf numFmtId="0" fontId="1" fillId="2" borderId="0" xfId="0" applyFont="1" applyFill="1"/>
    <xf numFmtId="0" fontId="0" fillId="0" borderId="0" xfId="0" quotePrefix="1"/>
    <xf numFmtId="0" fontId="0" fillId="0" borderId="1" xfId="0" applyBorder="1" applyAlignment="1">
      <alignment vertical="center" wrapText="1"/>
    </xf>
    <xf numFmtId="0" fontId="0" fillId="2" borderId="1" xfId="0" applyFill="1" applyBorder="1" applyAlignment="1">
      <alignment horizontal="center"/>
    </xf>
    <xf numFmtId="0" fontId="0" fillId="0" borderId="1" xfId="0" applyFill="1" applyBorder="1" applyAlignment="1">
      <alignment horizontal="center"/>
    </xf>
    <xf numFmtId="0" fontId="0" fillId="0" borderId="0" xfId="0" applyFont="1"/>
    <xf numFmtId="0" fontId="0" fillId="4" borderId="1" xfId="0" applyFill="1" applyBorder="1"/>
    <xf numFmtId="0" fontId="4" fillId="0" borderId="0" xfId="0" applyFont="1"/>
    <xf numFmtId="0" fontId="5" fillId="0" borderId="0" xfId="0" applyFont="1" applyAlignment="1">
      <alignment horizontal="left"/>
    </xf>
    <xf numFmtId="0" fontId="6" fillId="0" borderId="0" xfId="0" applyFont="1"/>
    <xf numFmtId="0" fontId="0" fillId="0" borderId="0" xfId="0" quotePrefix="1" applyFont="1" applyAlignment="1">
      <alignment horizontal="right"/>
    </xf>
    <xf numFmtId="164" fontId="0" fillId="0" borderId="1" xfId="0" applyNumberFormat="1" applyBorder="1" applyAlignment="1">
      <alignment horizontal="center"/>
    </xf>
    <xf numFmtId="164" fontId="0" fillId="0" borderId="0" xfId="0" applyNumberFormat="1" applyFont="1" applyAlignment="1">
      <alignment horizontal="center"/>
    </xf>
    <xf numFmtId="0" fontId="0" fillId="0" borderId="3" xfId="0" applyBorder="1"/>
    <xf numFmtId="0" fontId="0" fillId="0" borderId="2" xfId="0" applyFont="1" applyBorder="1" applyAlignment="1">
      <alignment horizontal="right"/>
    </xf>
    <xf numFmtId="0" fontId="7" fillId="0" borderId="0" xfId="0" applyFont="1"/>
    <xf numFmtId="0" fontId="9" fillId="0" borderId="0" xfId="0" applyFont="1"/>
    <xf numFmtId="0" fontId="0" fillId="2" borderId="1" xfId="0"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12CCE-E096-4A35-98AF-863EEF17CC94}">
  <sheetPr>
    <pageSetUpPr fitToPage="1"/>
  </sheetPr>
  <dimension ref="A1:I36"/>
  <sheetViews>
    <sheetView showGridLines="0" tabSelected="1" zoomScale="160" zoomScaleNormal="160" workbookViewId="0">
      <selection activeCell="A20" sqref="A20"/>
    </sheetView>
  </sheetViews>
  <sheetFormatPr defaultRowHeight="14.4" x14ac:dyDescent="0.3"/>
  <cols>
    <col min="1" max="1" width="18" customWidth="1"/>
    <col min="2" max="2" width="19.77734375" customWidth="1"/>
    <col min="3" max="3" width="32.88671875" customWidth="1"/>
    <col min="4" max="4" width="20.6640625" customWidth="1"/>
    <col min="5" max="5" width="18.6640625" customWidth="1"/>
    <col min="6" max="6" width="20.88671875" customWidth="1"/>
    <col min="7" max="7" width="17.109375" customWidth="1"/>
    <col min="8" max="8" width="16.5546875" customWidth="1"/>
    <col min="9" max="9" width="16.77734375" customWidth="1"/>
  </cols>
  <sheetData>
    <row r="1" spans="1:9" x14ac:dyDescent="0.3">
      <c r="A1" s="13" t="s">
        <v>4</v>
      </c>
      <c r="B1" s="1"/>
    </row>
    <row r="2" spans="1:9" x14ac:dyDescent="0.3">
      <c r="A2" s="29" t="s">
        <v>48</v>
      </c>
    </row>
    <row r="3" spans="1:9" x14ac:dyDescent="0.3">
      <c r="A3" s="28"/>
    </row>
    <row r="4" spans="1:9" x14ac:dyDescent="0.3">
      <c r="A4" s="2" t="s">
        <v>44</v>
      </c>
    </row>
    <row r="5" spans="1:9" x14ac:dyDescent="0.3">
      <c r="A5" s="2"/>
    </row>
    <row r="6" spans="1:9" x14ac:dyDescent="0.3">
      <c r="A6" s="2"/>
      <c r="G6" s="21" t="s">
        <v>8</v>
      </c>
      <c r="H6" s="22"/>
    </row>
    <row r="7" spans="1:9" x14ac:dyDescent="0.3">
      <c r="G7" s="20" t="s">
        <v>30</v>
      </c>
    </row>
    <row r="8" spans="1:9" ht="68.400000000000006" customHeight="1" x14ac:dyDescent="0.3">
      <c r="A8" s="3" t="s">
        <v>0</v>
      </c>
      <c r="B8" s="3" t="s">
        <v>33</v>
      </c>
      <c r="C8" s="3" t="s">
        <v>6</v>
      </c>
      <c r="D8" s="3" t="s">
        <v>32</v>
      </c>
      <c r="E8" s="3" t="s">
        <v>27</v>
      </c>
      <c r="F8" s="3" t="s">
        <v>7</v>
      </c>
      <c r="G8" s="9" t="s">
        <v>28</v>
      </c>
      <c r="H8" s="9" t="s">
        <v>5</v>
      </c>
      <c r="I8" s="3" t="s">
        <v>31</v>
      </c>
    </row>
    <row r="9" spans="1:9" x14ac:dyDescent="0.3">
      <c r="A9" s="4" t="s">
        <v>1</v>
      </c>
      <c r="B9" s="16"/>
      <c r="C9" s="12"/>
      <c r="D9" s="6"/>
      <c r="E9" s="7"/>
      <c r="F9" s="8">
        <f>D9+(D9*E9)</f>
        <v>0</v>
      </c>
      <c r="G9" s="10">
        <v>850</v>
      </c>
      <c r="H9" s="11">
        <v>100</v>
      </c>
      <c r="I9" s="24" t="str">
        <f>IF(D9="","",H9*(1-(F9-G9)/G9))</f>
        <v/>
      </c>
    </row>
    <row r="10" spans="1:9" x14ac:dyDescent="0.3">
      <c r="A10" s="4" t="s">
        <v>2</v>
      </c>
      <c r="B10" s="17" t="str">
        <f>IF($B$9="","",$B$9)</f>
        <v/>
      </c>
      <c r="C10" s="12"/>
      <c r="D10" s="6"/>
      <c r="E10" s="7"/>
      <c r="F10" s="8">
        <f t="shared" ref="F10:F11" si="0">D10+(D10*E10)</f>
        <v>0</v>
      </c>
      <c r="G10" s="10">
        <v>600</v>
      </c>
      <c r="H10" s="11">
        <v>100</v>
      </c>
      <c r="I10" s="24" t="str">
        <f t="shared" ref="I10:I11" si="1">IF(D10="","",H10*(1-(F10-G10)/G10))</f>
        <v/>
      </c>
    </row>
    <row r="11" spans="1:9" x14ac:dyDescent="0.3">
      <c r="A11" s="4" t="s">
        <v>3</v>
      </c>
      <c r="B11" s="17" t="str">
        <f>IF($B$9="","",$B$9)</f>
        <v/>
      </c>
      <c r="C11" s="12"/>
      <c r="D11" s="6"/>
      <c r="E11" s="7"/>
      <c r="F11" s="8">
        <f t="shared" si="0"/>
        <v>0</v>
      </c>
      <c r="G11" s="10">
        <v>175</v>
      </c>
      <c r="H11" s="11">
        <v>100</v>
      </c>
      <c r="I11" s="24" t="str">
        <f t="shared" si="1"/>
        <v/>
      </c>
    </row>
    <row r="12" spans="1:9" x14ac:dyDescent="0.3">
      <c r="H12" s="23" t="s">
        <v>34</v>
      </c>
      <c r="I12" s="25">
        <f>SUM(I9:I11)</f>
        <v>0</v>
      </c>
    </row>
    <row r="14" spans="1:9" ht="16.2" x14ac:dyDescent="0.3">
      <c r="A14" s="14" t="s">
        <v>29</v>
      </c>
    </row>
    <row r="15" spans="1:9" ht="16.2" x14ac:dyDescent="0.3">
      <c r="A15" s="14" t="s">
        <v>45</v>
      </c>
    </row>
    <row r="17" spans="1:5" x14ac:dyDescent="0.3">
      <c r="A17" s="2" t="s">
        <v>9</v>
      </c>
    </row>
    <row r="18" spans="1:5" x14ac:dyDescent="0.3">
      <c r="E18" s="5"/>
    </row>
    <row r="19" spans="1:5" x14ac:dyDescent="0.3">
      <c r="A19" s="18" t="s">
        <v>40</v>
      </c>
      <c r="E19" s="5"/>
    </row>
    <row r="20" spans="1:5" x14ac:dyDescent="0.3">
      <c r="A20" s="19"/>
      <c r="B20" s="27" t="str">
        <f>IF(A20="","",VLOOKUP(A20,Gegevensvalidatie!$A$2:$B$13,2,0))</f>
        <v/>
      </c>
      <c r="C20" s="26" t="s">
        <v>16</v>
      </c>
      <c r="E20" s="5"/>
    </row>
    <row r="21" spans="1:5" x14ac:dyDescent="0.3">
      <c r="A21" s="19"/>
      <c r="B21" s="27" t="str">
        <f>IF(A21="","",VLOOKUP(A21,Gegevensvalidatie!$A$2:$B$13,2,0))</f>
        <v/>
      </c>
      <c r="C21" s="26" t="s">
        <v>16</v>
      </c>
      <c r="E21" s="5"/>
    </row>
    <row r="22" spans="1:5" x14ac:dyDescent="0.3">
      <c r="A22" s="19"/>
      <c r="B22" s="27" t="str">
        <f>IF(A22="","",VLOOKUP(A22,Gegevensvalidatie!$A$2:$B$14,2,0))</f>
        <v/>
      </c>
      <c r="C22" s="26" t="s">
        <v>16</v>
      </c>
      <c r="E22" s="5"/>
    </row>
    <row r="24" spans="1:5" x14ac:dyDescent="0.3">
      <c r="A24" s="18" t="s">
        <v>35</v>
      </c>
    </row>
    <row r="25" spans="1:5" x14ac:dyDescent="0.3">
      <c r="A25" s="19"/>
      <c r="B25" s="27" t="str">
        <f>IF(A25="","",VLOOKUP(A25,Gegevensvalidatie!A17:B18,2,0))</f>
        <v/>
      </c>
      <c r="C25" s="26" t="s">
        <v>16</v>
      </c>
    </row>
    <row r="27" spans="1:5" x14ac:dyDescent="0.3">
      <c r="A27" s="18" t="s">
        <v>36</v>
      </c>
    </row>
    <row r="28" spans="1:5" x14ac:dyDescent="0.3">
      <c r="A28" s="19"/>
      <c r="B28" s="27" t="str">
        <f>IF(A28="","",VLOOKUP(A28,Gegevensvalidatie!A21:B22,2,0))</f>
        <v/>
      </c>
      <c r="C28" s="26" t="s">
        <v>16</v>
      </c>
    </row>
    <row r="31" spans="1:5" x14ac:dyDescent="0.3">
      <c r="A31" s="15" t="s">
        <v>21</v>
      </c>
      <c r="B31" s="30"/>
      <c r="C31" s="30"/>
      <c r="D31" s="30"/>
      <c r="E31" s="30"/>
    </row>
    <row r="32" spans="1:5" x14ac:dyDescent="0.3">
      <c r="A32" s="15" t="s">
        <v>22</v>
      </c>
      <c r="B32" s="30"/>
      <c r="C32" s="30"/>
      <c r="D32" s="30"/>
      <c r="E32" s="30"/>
    </row>
    <row r="33" spans="1:5" x14ac:dyDescent="0.3">
      <c r="A33" s="15" t="s">
        <v>23</v>
      </c>
      <c r="B33" s="30"/>
      <c r="C33" s="30"/>
      <c r="D33" s="30"/>
      <c r="E33" s="30"/>
    </row>
    <row r="34" spans="1:5" ht="28.8" x14ac:dyDescent="0.3">
      <c r="A34" s="15" t="s">
        <v>24</v>
      </c>
      <c r="B34" s="30"/>
      <c r="C34" s="30"/>
      <c r="D34" s="30"/>
      <c r="E34" s="30"/>
    </row>
    <row r="35" spans="1:5" ht="28.8" x14ac:dyDescent="0.3">
      <c r="A35" s="15" t="s">
        <v>25</v>
      </c>
      <c r="B35" s="30"/>
      <c r="C35" s="30"/>
      <c r="D35" s="30"/>
      <c r="E35" s="30"/>
    </row>
    <row r="36" spans="1:5" ht="35.4" customHeight="1" x14ac:dyDescent="0.3">
      <c r="A36" s="15" t="s">
        <v>26</v>
      </c>
      <c r="B36" s="30"/>
      <c r="C36" s="30"/>
      <c r="D36" s="30"/>
      <c r="E36" s="30"/>
    </row>
  </sheetData>
  <mergeCells count="6">
    <mergeCell ref="B36:E36"/>
    <mergeCell ref="B31:E31"/>
    <mergeCell ref="B32:E32"/>
    <mergeCell ref="B33:E33"/>
    <mergeCell ref="B34:E34"/>
    <mergeCell ref="B35:E35"/>
  </mergeCells>
  <pageMargins left="0.51181102362204722" right="0.51181102362204722" top="0.55118110236220474" bottom="0.55118110236220474" header="0.31496062992125984" footer="0.31496062992125984"/>
  <pageSetup paperSize="9" scale="71"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27461F6B-0EF2-45CD-B31C-84760C28C8CB}">
          <x14:formula1>
            <xm:f>Gegevensvalidatie!$A$17:$A$18</xm:f>
          </x14:formula1>
          <xm:sqref>A25</xm:sqref>
        </x14:dataValidation>
        <x14:dataValidation type="list" allowBlank="1" showInputMessage="1" showErrorMessage="1" xr:uid="{4DCDBEED-6358-4681-9722-F6743E6BDA0D}">
          <x14:formula1>
            <xm:f>Gegevensvalidatie!$A$21:$A$22</xm:f>
          </x14:formula1>
          <xm:sqref>A28</xm:sqref>
        </x14:dataValidation>
        <x14:dataValidation type="list" allowBlank="1" showInputMessage="1" showErrorMessage="1" xr:uid="{52313F82-5AF9-4C10-9628-9F64911493C6}">
          <x14:formula1>
            <xm:f>Gegevensvalidatie!$A$10:$A$14</xm:f>
          </x14:formula1>
          <xm:sqref>A22</xm:sqref>
        </x14:dataValidation>
        <x14:dataValidation type="list" allowBlank="1" showInputMessage="1" showErrorMessage="1" xr:uid="{63E79917-A51B-43BA-BAFB-2565FF22CCEE}">
          <x14:formula1>
            <xm:f>Gegevensvalidatie!$A$2:$A$5</xm:f>
          </x14:formula1>
          <xm:sqref>A20</xm:sqref>
        </x14:dataValidation>
        <x14:dataValidation type="list" allowBlank="1" showInputMessage="1" showErrorMessage="1" xr:uid="{B47BC1D2-D960-4D0C-A0BD-29495C858607}">
          <x14:formula1>
            <xm:f>Gegevensvalidatie!$A$6:$A$9</xm:f>
          </x14:formula1>
          <xm:sqref>A21</xm:sqref>
        </x14:dataValidation>
        <x14:dataValidation type="list" allowBlank="1" showInputMessage="1" showErrorMessage="1" xr:uid="{58668AC8-7D45-4E01-B574-4F2791457CC4}">
          <x14:formula1>
            <xm:f>Gegevensvalidatie!$A$25:$A$27</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D76CC-8B85-4FE1-917B-19BD7D9AB3A4}">
  <dimension ref="A1"/>
  <sheetViews>
    <sheetView workbookViewId="0">
      <selection activeCell="A21" sqref="A21"/>
    </sheetView>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0A4B-A770-4A86-B521-3F86C75C481D}">
  <dimension ref="A1:B27"/>
  <sheetViews>
    <sheetView workbookViewId="0">
      <selection activeCell="B12" sqref="B12"/>
    </sheetView>
  </sheetViews>
  <sheetFormatPr defaultRowHeight="14.4" x14ac:dyDescent="0.3"/>
  <cols>
    <col min="1" max="1" width="34.88671875" customWidth="1"/>
  </cols>
  <sheetData>
    <row r="1" spans="1:2" x14ac:dyDescent="0.3">
      <c r="A1" s="2" t="s">
        <v>10</v>
      </c>
    </row>
    <row r="2" spans="1:2" x14ac:dyDescent="0.3">
      <c r="A2" s="18" t="s">
        <v>37</v>
      </c>
      <c r="B2">
        <v>-25</v>
      </c>
    </row>
    <row r="3" spans="1:2" x14ac:dyDescent="0.3">
      <c r="A3" t="s">
        <v>11</v>
      </c>
      <c r="B3">
        <v>0</v>
      </c>
    </row>
    <row r="4" spans="1:2" x14ac:dyDescent="0.3">
      <c r="A4" t="s">
        <v>12</v>
      </c>
      <c r="B4">
        <v>25</v>
      </c>
    </row>
    <row r="5" spans="1:2" x14ac:dyDescent="0.3">
      <c r="A5" t="s">
        <v>13</v>
      </c>
      <c r="B5">
        <v>50</v>
      </c>
    </row>
    <row r="6" spans="1:2" x14ac:dyDescent="0.3">
      <c r="A6" t="s">
        <v>38</v>
      </c>
      <c r="B6">
        <v>-25</v>
      </c>
    </row>
    <row r="7" spans="1:2" x14ac:dyDescent="0.3">
      <c r="A7" t="s">
        <v>49</v>
      </c>
      <c r="B7">
        <v>0</v>
      </c>
    </row>
    <row r="8" spans="1:2" x14ac:dyDescent="0.3">
      <c r="A8" t="s">
        <v>50</v>
      </c>
      <c r="B8">
        <v>25</v>
      </c>
    </row>
    <row r="9" spans="1:2" x14ac:dyDescent="0.3">
      <c r="A9" t="s">
        <v>51</v>
      </c>
      <c r="B9">
        <v>50</v>
      </c>
    </row>
    <row r="10" spans="1:2" x14ac:dyDescent="0.3">
      <c r="A10" t="s">
        <v>39</v>
      </c>
      <c r="B10">
        <v>-25</v>
      </c>
    </row>
    <row r="11" spans="1:2" ht="15" customHeight="1" x14ac:dyDescent="0.3">
      <c r="A11" t="s">
        <v>14</v>
      </c>
      <c r="B11">
        <v>0</v>
      </c>
    </row>
    <row r="12" spans="1:2" x14ac:dyDescent="0.3">
      <c r="A12" t="s">
        <v>15</v>
      </c>
      <c r="B12">
        <v>10</v>
      </c>
    </row>
    <row r="13" spans="1:2" x14ac:dyDescent="0.3">
      <c r="A13" t="s">
        <v>47</v>
      </c>
      <c r="B13">
        <v>25</v>
      </c>
    </row>
    <row r="14" spans="1:2" x14ac:dyDescent="0.3">
      <c r="A14" t="s">
        <v>46</v>
      </c>
      <c r="B14">
        <v>50</v>
      </c>
    </row>
    <row r="16" spans="1:2" x14ac:dyDescent="0.3">
      <c r="A16" t="s">
        <v>17</v>
      </c>
    </row>
    <row r="17" spans="1:2" x14ac:dyDescent="0.3">
      <c r="A17" t="s">
        <v>18</v>
      </c>
      <c r="B17">
        <v>25</v>
      </c>
    </row>
    <row r="18" spans="1:2" x14ac:dyDescent="0.3">
      <c r="A18" t="s">
        <v>19</v>
      </c>
      <c r="B18">
        <v>0</v>
      </c>
    </row>
    <row r="20" spans="1:2" x14ac:dyDescent="0.3">
      <c r="A20" t="s">
        <v>20</v>
      </c>
    </row>
    <row r="21" spans="1:2" x14ac:dyDescent="0.3">
      <c r="A21" t="s">
        <v>18</v>
      </c>
      <c r="B21">
        <v>25</v>
      </c>
    </row>
    <row r="22" spans="1:2" x14ac:dyDescent="0.3">
      <c r="A22" t="s">
        <v>19</v>
      </c>
      <c r="B22">
        <v>0</v>
      </c>
    </row>
    <row r="25" spans="1:2" x14ac:dyDescent="0.3">
      <c r="A25" t="s">
        <v>41</v>
      </c>
    </row>
    <row r="26" spans="1:2" x14ac:dyDescent="0.3">
      <c r="A26" t="s">
        <v>42</v>
      </c>
    </row>
    <row r="27" spans="1:2" x14ac:dyDescent="0.3">
      <c r="A27" t="s">
        <v>43</v>
      </c>
    </row>
  </sheetData>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6980A-D95D-4F5F-BB9C-1E7D580B7A8F}">
  <ds:schemaRefs>
    <ds:schemaRef ds:uri="http://schemas.microsoft.com/sharepoint/v3/contenttype/forms"/>
  </ds:schemaRefs>
</ds:datastoreItem>
</file>

<file path=customXml/itemProps2.xml><?xml version="1.0" encoding="utf-8"?>
<ds:datastoreItem xmlns:ds="http://schemas.openxmlformats.org/officeDocument/2006/customXml" ds:itemID="{8CE06DB1-958C-4A9C-90CF-4FB890023827}">
  <ds:schemaRefs>
    <ds:schemaRef ds:uri="http://schemas.microsoft.com/office/2006/documentManagement/types"/>
    <ds:schemaRef ds:uri="c2df89ad-5837-424a-a264-4866dfb2b763"/>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ADE064E9-3862-4B07-8D82-62762B926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Inschrijfformulier Hardware</vt:lpstr>
      <vt:lpstr>Blad1</vt:lpstr>
      <vt:lpstr>Gegevensvalidatie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cp:lastPrinted>2025-02-25T10:22:46Z</cp:lastPrinted>
  <dcterms:created xsi:type="dcterms:W3CDTF">2025-02-10T08:05:04Z</dcterms:created>
  <dcterms:modified xsi:type="dcterms:W3CDTF">2025-04-24T08:59:35Z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